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KPF\ELK\2025-08-27\6.3\"/>
    </mc:Choice>
  </mc:AlternateContent>
  <xr:revisionPtr revIDLastSave="0" documentId="13_ncr:1_{0B087888-50FB-461C-B297-272D0F949C29}" xr6:coauthVersionLast="47" xr6:coauthVersionMax="47" xr10:uidLastSave="{00000000-0000-0000-0000-000000000000}"/>
  <bookViews>
    <workbookView xWindow="-120" yWindow="-120" windowWidth="29040" windowHeight="15840" xr2:uid="{157A7083-09E9-4FF6-9F1B-D54AB37BBBD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" i="1" l="1"/>
  <c r="N4" i="1"/>
  <c r="N5" i="1"/>
  <c r="Q27" i="1" l="1"/>
  <c r="P27" i="1"/>
  <c r="O27" i="1"/>
  <c r="N27" i="1"/>
  <c r="Q26" i="1"/>
  <c r="P26" i="1"/>
  <c r="O26" i="1"/>
  <c r="N26" i="1"/>
  <c r="Q25" i="1"/>
  <c r="P25" i="1"/>
  <c r="O25" i="1"/>
  <c r="N25" i="1"/>
  <c r="Q24" i="1"/>
  <c r="P24" i="1"/>
  <c r="O24" i="1"/>
  <c r="N24" i="1"/>
  <c r="Q23" i="1"/>
  <c r="P23" i="1"/>
  <c r="O23" i="1"/>
  <c r="N23" i="1"/>
  <c r="Q22" i="1"/>
  <c r="P22" i="1"/>
  <c r="O22" i="1"/>
  <c r="N22" i="1"/>
  <c r="Q21" i="1"/>
  <c r="P21" i="1"/>
  <c r="O21" i="1"/>
  <c r="N21" i="1"/>
  <c r="Q20" i="1"/>
  <c r="P20" i="1"/>
  <c r="O20" i="1"/>
  <c r="N20" i="1"/>
  <c r="Q19" i="1"/>
  <c r="P19" i="1"/>
  <c r="O19" i="1"/>
  <c r="N19" i="1"/>
  <c r="Q18" i="1"/>
  <c r="P18" i="1"/>
  <c r="O18" i="1"/>
  <c r="N18" i="1"/>
  <c r="Q17" i="1"/>
  <c r="P17" i="1"/>
  <c r="O17" i="1"/>
  <c r="N17" i="1"/>
  <c r="Q16" i="1"/>
  <c r="P16" i="1"/>
  <c r="O16" i="1"/>
  <c r="N16" i="1"/>
  <c r="Q15" i="1"/>
  <c r="P15" i="1"/>
  <c r="O15" i="1"/>
  <c r="N15" i="1"/>
  <c r="Q14" i="1"/>
  <c r="P14" i="1"/>
  <c r="O14" i="1"/>
  <c r="N14" i="1"/>
  <c r="Q13" i="1"/>
  <c r="P13" i="1"/>
  <c r="O13" i="1"/>
  <c r="N13" i="1"/>
  <c r="Q12" i="1"/>
  <c r="P12" i="1"/>
  <c r="O12" i="1"/>
  <c r="N12" i="1"/>
  <c r="Q11" i="1"/>
  <c r="P11" i="1"/>
  <c r="O11" i="1"/>
  <c r="N11" i="1"/>
  <c r="Q10" i="1"/>
  <c r="P10" i="1"/>
  <c r="O10" i="1"/>
  <c r="N10" i="1"/>
  <c r="Q9" i="1"/>
  <c r="P9" i="1"/>
  <c r="O9" i="1"/>
  <c r="N9" i="1"/>
  <c r="Q8" i="1"/>
  <c r="P8" i="1"/>
  <c r="O8" i="1"/>
  <c r="N8" i="1"/>
  <c r="Q7" i="1"/>
  <c r="P7" i="1"/>
  <c r="O7" i="1"/>
  <c r="N7" i="1"/>
  <c r="Q28" i="1" l="1"/>
  <c r="P28" i="1"/>
  <c r="P6" i="1"/>
  <c r="Q4" i="1"/>
  <c r="Q6" i="1" s="1"/>
  <c r="N6" i="1"/>
  <c r="G28" i="1"/>
  <c r="H28" i="1"/>
  <c r="O28" i="1"/>
  <c r="N28" i="1"/>
  <c r="O4" i="1"/>
  <c r="Q29" i="1" l="1"/>
  <c r="O6" i="1"/>
  <c r="O29" i="1" s="1"/>
  <c r="P29" i="1"/>
  <c r="N29" i="1"/>
</calcChain>
</file>

<file path=xl/sharedStrings.xml><?xml version="1.0" encoding="utf-8"?>
<sst xmlns="http://schemas.openxmlformats.org/spreadsheetml/2006/main" count="170" uniqueCount="121">
  <si>
    <t>Bewertung / Ocena</t>
  </si>
  <si>
    <t>Antragsdatum / Data złożenia wniosku</t>
  </si>
  <si>
    <t>Projekt-Nr./ Numer projektu</t>
  </si>
  <si>
    <t>Projekttitel / Tytuł projektu</t>
  </si>
  <si>
    <t>Antragsteller / Wnioskodawca</t>
  </si>
  <si>
    <t>Projektpartner / partner projektu</t>
  </si>
  <si>
    <t>Projektkosten/ Koszty projektu (EUR)</t>
  </si>
  <si>
    <t>EFRE empfohlen/ EFRR zalecane (EUR)</t>
  </si>
  <si>
    <t>Durchführungszeit/Czas realizacji</t>
  </si>
  <si>
    <t>-</t>
  </si>
  <si>
    <t>Universitäts- und Hansestadt Greifswald</t>
  </si>
  <si>
    <t>Bemerkungen/ Uwagi - DE</t>
  </si>
  <si>
    <t>Bemerkungen/ Uwagi - PL</t>
  </si>
  <si>
    <t>01.01.-30.06.2025</t>
  </si>
  <si>
    <t>01.07.-31.12.2025</t>
  </si>
  <si>
    <t>verfügbare Mittel EFRE / dostępne środki EFRR</t>
  </si>
  <si>
    <t>bisher bewilligt / wcześniej zatwierdzone</t>
  </si>
  <si>
    <t>Przedszkole Publiczne nr 72 "Kraina Juliana Tuwima" Szczecin</t>
  </si>
  <si>
    <t>EFRE je Berichtsperiode
EFRR na okres sprawozdawczy</t>
  </si>
  <si>
    <t>EFRE noch verfügbar
EFRR nadal dostępny</t>
  </si>
  <si>
    <t>01.01.-30.06.2026</t>
  </si>
  <si>
    <t>01.07.-31.12.2026</t>
  </si>
  <si>
    <t>Polizeipräsidium Neubrandenburg</t>
  </si>
  <si>
    <t>Komenda Wojewódzka Policji w Szczecinie</t>
  </si>
  <si>
    <t>Zirkus ZweiPommernhoch e.V.</t>
  </si>
  <si>
    <t>Fundacja Antygrawitacja</t>
  </si>
  <si>
    <t>JahrEnde</t>
  </si>
  <si>
    <t>HalbjahrEnde</t>
  </si>
  <si>
    <t>Projekte der Gruppe A / projekty grupy A</t>
  </si>
  <si>
    <t>Spezifisches Ziel 6.3 "Vertrauen stärken" / Cel szczegółowy 6.3 „Wzmocnienie zaufania”
27.08.2025 -  (21 Projekte) /  (21 projekty)</t>
  </si>
  <si>
    <t>KPF-0210-25</t>
  </si>
  <si>
    <t>„Kleine Planetenschützer" – deutsch-polnisches Treffen der Kinder / „Mali strażnicy planety – polsko-niemieckie spotkanie dzieci</t>
  </si>
  <si>
    <t>Gemeinde Löcknitz - Deutsch-polnische KITA  "Randow-Spatzen" Löcknitz</t>
  </si>
  <si>
    <t>30.09.2025 - 31.10.2025</t>
  </si>
  <si>
    <t>KPF-0192-25</t>
  </si>
  <si>
    <t>Friedenslauf 2025 / Bieg pokoju 2025</t>
  </si>
  <si>
    <t>Amt Gartz (Oder)</t>
  </si>
  <si>
    <t>Gmina Gryfino</t>
  </si>
  <si>
    <t>28.08.2025 - 01.12.2025</t>
  </si>
  <si>
    <t>KPF-0202-25</t>
  </si>
  <si>
    <t>Deutsch-polnische Begegnungen der Kinder mit der klassischen Musik "Auf den Spuren der deutschen und polnischen Komponisten" / Niemiecko-polskie spotkania przedszkolaków z muzyką klasyczną " Śladami niemieckich i polskich kompozytorów"</t>
  </si>
  <si>
    <t>08.09.2025 - 12.12.2025</t>
  </si>
  <si>
    <t>KPF-0206-25</t>
  </si>
  <si>
    <t>Deutsch-polnisches Polizeiteam - Gemeinsam für Sicherheit / Polsko-niemiecki Zespół policyjny - razem dla bezpieczeństwa</t>
  </si>
  <si>
    <t>01.10.2025 - 31.07.2026</t>
  </si>
  <si>
    <t>KPF-0207-25</t>
  </si>
  <si>
    <t>Kinder ohne Grenzen - gemeinsam die Welt der Tiere entdecken / Dzieci bez granic – razem odkrywamy świat zwierząt</t>
  </si>
  <si>
    <t>Gmina Police</t>
  </si>
  <si>
    <t>Stadt Eggesin</t>
  </si>
  <si>
    <t>17.09.2025 - 31.07.2026</t>
  </si>
  <si>
    <t>KPF-0195-25</t>
  </si>
  <si>
    <t>Grenzüberschreitend: Musikalisch &amp; interaktiv die Pomerania-Region erleben / Ponad granicami: muzyczne i interaktywne odkrywanie regionu Pomerania</t>
  </si>
  <si>
    <t>Deutsches Jugendherbergswerk Landesverband Mecklenburg-Vorpommern e.V. für Jugendherberge Prora</t>
  </si>
  <si>
    <t>Łobeski Dom Kultury</t>
  </si>
  <si>
    <t>28.08.2025 - 15.10.2025</t>
  </si>
  <si>
    <t>KPF-0197-25</t>
  </si>
  <si>
    <t>Gemeinsames Gestalten unseres Schuljubiläums- 35 Jahre "Astrid Lindgren" Schule / Wspólne przygotowanie jubileuszu naszej szkoły – 35-lecie Szkoły im. Astrid Lindgren</t>
  </si>
  <si>
    <t>Förderverein der Astrid Lindgren Schule Hansestadt Stralsund e.V.</t>
  </si>
  <si>
    <t>Szkola Podstawowa Specjalna im. Juliana Tuwima</t>
  </si>
  <si>
    <t>KPF-0198-25</t>
  </si>
  <si>
    <t>Uns eint eine gemeinsame Leidenschaft - das Ende der Saison 2025 der grenzüberschreitenden Motocross-Veranstaltungen / Łączy Nas Wspólna Pasja - zakończenie sezonu 2025 transgranicznych spotkań na torze motocrossowym</t>
  </si>
  <si>
    <t>Klub Motorowy Chojna</t>
  </si>
  <si>
    <t>MOTORSPORTCLUB SCHWEDT e.V.</t>
  </si>
  <si>
    <t>28.08.2025 - 30.09.2025</t>
  </si>
  <si>
    <t>KPF-0199-25</t>
  </si>
  <si>
    <t>Rettungsmanöver von Partnerfeuerwehren. Wir retten und lehren zu retten. / Manewry ratownicze partnerskich jednostek straży pożarnych. Ratujemy i uczymy ratować.</t>
  </si>
  <si>
    <t>Ochotnicza Straż Pożarna w Przelewicach</t>
  </si>
  <si>
    <t>Freiwillige Feuerwehr Woldegk</t>
  </si>
  <si>
    <t>01.09.2025 - 31.10.2025</t>
  </si>
  <si>
    <t>KPF-0204-25</t>
  </si>
  <si>
    <t>Deutsch-polnisches Integrationstreffen von Kindern und pädagogischem Personal von Grenzeinrichtungen „Vorschulische Inspirationen“ / Polsko – Niemieckie spotkanie integracyjne dzieci i kadr pedagogicznych placówek przygranicznych „Przedszkolne inspiracje”</t>
  </si>
  <si>
    <t>Przedszkole Publiczne Nr 67 "Stokrotka"</t>
  </si>
  <si>
    <t>19.09.2025 - 31.12.2025</t>
  </si>
  <si>
    <t>KPF-0209-25</t>
  </si>
  <si>
    <t>Deutsch-polnisches Musikschulorchester - Proben- und Konzertphase Herbst/Jubiläum der Euroregion Pomerania 2025 / Polsko-niemiecka orkiestra szkół muzycznych - faza prób i koncertów jesień/rocznica Euroregionu Pomerania 2025</t>
  </si>
  <si>
    <t>Hansestadt Stralsund, Amt für Kultur, Welterbe und Medien</t>
  </si>
  <si>
    <t>Zamek Książąt Pomorskich w Szczecinie</t>
  </si>
  <si>
    <t>01.10.2025 - 28.02.2026</t>
  </si>
  <si>
    <t>KPF-0196-25</t>
  </si>
  <si>
    <t>Kinder und Jugendarbeit stärken - Übergänge gestalten / Wspieranie pracy z dziećmi i młodzieżą - tworzenie przejść</t>
  </si>
  <si>
    <t>Norddeutsche Gesellschaft für Bildung und Soziales gGmbH</t>
  </si>
  <si>
    <t>Parafia Ewangelicko-Augsburska w Koszalinie</t>
  </si>
  <si>
    <t>01.09.2025 - 15.11.2025</t>
  </si>
  <si>
    <t>KPF-0193-25</t>
  </si>
  <si>
    <t>Gemeinsam für die Wissenschaft / Razem dla nauki</t>
  </si>
  <si>
    <t>Powiat Wałecki</t>
  </si>
  <si>
    <t>Landkreis Uckermark</t>
  </si>
  <si>
    <t>01.09.2025 - 30.11.2025</t>
  </si>
  <si>
    <t>KPF-0200-25</t>
  </si>
  <si>
    <t>Baukultur erleben - Partnerschaftstreffen in Blumberg unter dem Motto: "der Regionalparkverein trifft Kolberg im Rahmen gemeinsamer Aktivitäten auf dem Gebiet der Pomerania - Freundschaft festigen und erhalten" / Odkrywanie kultury architektonicznej - spotkanie partnerskie w Blumberg pod hasłem: „Regionalny Związek Parków spotyka się z Kolobrzegiem w ramach wspólnych działań w Euroregionie Pomerania - konsolidacja i utrzymanie przyjaźni”</t>
  </si>
  <si>
    <t>Regionalpark Barnimer Feldmark e.V.</t>
  </si>
  <si>
    <t>Gmina Miasto Kołobrzeg - Miejski Ośrodek Sportu i Rekreacji w Kołobrzegu</t>
  </si>
  <si>
    <t>KPF-0205-25</t>
  </si>
  <si>
    <t>Meer der Zusammenarbeit 2025: Neue Horizonte der Partnerschaft Kołobrzeg - Barth / Morze Współpracy 2025: Nowe Horyzonty Partnerstwa Kołobrzeg i Barth</t>
  </si>
  <si>
    <t>Fundacja Urlop Bez Granic</t>
  </si>
  <si>
    <t>Stadt Barth</t>
  </si>
  <si>
    <t>15.09.2025 - 05.10.2025</t>
  </si>
  <si>
    <t>KPF-0161-25</t>
  </si>
  <si>
    <t>„Goleniòw • Greifswald / GEMEINSAM STARK - Resilienz der Jugend" / „Goleniòw • Greifswald / SILNI RAZEM - rezyliencja młodzieży"</t>
  </si>
  <si>
    <t>Gmina Goleniów – Centrum Usług Społecznych w Goleniowie</t>
  </si>
  <si>
    <t>01.09.2025 - 31.07.2026</t>
  </si>
  <si>
    <t>KPF-0194-25</t>
  </si>
  <si>
    <t>Grenzüberschreitende Kulturbegegnung in Karsibor / Transgraniczne spotkanie kulturowe w Karsiborze</t>
  </si>
  <si>
    <t>28.08.2025 - 31.10.2025</t>
  </si>
  <si>
    <t>KPF-0189-25</t>
  </si>
  <si>
    <t>Antigravitationskräfte #12 - deutsch-polnische Kunst- und Bildungs-Workshops – Zyklus Master Class / Siły Antygrawitacji #12 – polsko-niemieckie warsztaty artystyczno – edukacyjne – cykl Master Class</t>
  </si>
  <si>
    <t>31.08.2025 - 15.02.2026</t>
  </si>
  <si>
    <t>KPF-0201-25</t>
  </si>
  <si>
    <t>Grenzüberschreitende Kurse und Übungen im Rahmen des 3. westpommerschen Rettungsmanövers Koszalin - Mielno 2025 / Transgraniczne warsztaty i ćwiczenia w ramach III Zachodniopomorskich Manewrów Ratownictwa Koszalin - Mielno 2025</t>
  </si>
  <si>
    <t>Zachodniopomorski Oddział Okręgowy Polskiego Czerwonego Krzyża w Szczecinie</t>
  </si>
  <si>
    <t>Deutsches Rotes Kreuz Landesverband Mecklenburg-Vorpommern</t>
  </si>
  <si>
    <t>KPF-0211-25</t>
  </si>
  <si>
    <t>Nachbarschaftstreffen der Landwirte - Karlino 2025 / Sąsiedzkie spotkanie Rolników- Karlino 2025</t>
  </si>
  <si>
    <t>Karliński Ośrodek Kultury w Karlinie</t>
  </si>
  <si>
    <t>Stadt Wolgast</t>
  </si>
  <si>
    <t>30.09.2025 - 28.11.2025</t>
  </si>
  <si>
    <t>KPF-0188-25</t>
  </si>
  <si>
    <t>Deutsch-Polnischer Seniorenball 2025 / Polsko-Niemiecki Bal Seniora 2025</t>
  </si>
  <si>
    <t>Gmina Kołbaskowo</t>
  </si>
  <si>
    <t>Gemeinde Grambow über Amt Löcknitz-Penkun</t>
  </si>
  <si>
    <t>28.08.2025 - 31.12.2025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</si>
</sst>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9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1" fillId="3" borderId="5" xfId="0" applyNumberFormat="1" applyFont="1" applyFill="1" applyBorder="1" applyAlignment="1">
      <alignment vertical="center"/>
    </xf>
    <xf numFmtId="4" fontId="1" fillId="3" borderId="6" xfId="0" applyNumberFormat="1" applyFont="1" applyFill="1" applyBorder="1" applyAlignment="1">
      <alignment vertical="center"/>
    </xf>
    <xf numFmtId="4" fontId="2" fillId="4" borderId="5" xfId="0" applyNumberFormat="1" applyFont="1" applyFill="1" applyBorder="1" applyAlignment="1">
      <alignment vertical="center"/>
    </xf>
    <xf numFmtId="4" fontId="2" fillId="4" borderId="6" xfId="0" applyNumberFormat="1" applyFont="1" applyFill="1" applyBorder="1" applyAlignment="1">
      <alignment vertical="center"/>
    </xf>
    <xf numFmtId="4" fontId="1" fillId="0" borderId="6" xfId="0" applyNumberFormat="1" applyFont="1" applyBorder="1" applyAlignment="1">
      <alignment vertical="top"/>
    </xf>
    <xf numFmtId="4" fontId="1" fillId="0" borderId="5" xfId="0" applyNumberFormat="1" applyFont="1" applyBorder="1" applyAlignment="1">
      <alignment vertical="top"/>
    </xf>
    <xf numFmtId="4" fontId="2" fillId="4" borderId="7" xfId="0" applyNumberFormat="1" applyFont="1" applyFill="1" applyBorder="1" applyAlignment="1">
      <alignment vertical="center"/>
    </xf>
    <xf numFmtId="4" fontId="2" fillId="4" borderId="8" xfId="0" applyNumberFormat="1" applyFont="1" applyFill="1" applyBorder="1" applyAlignment="1">
      <alignment vertical="center"/>
    </xf>
    <xf numFmtId="1" fontId="1" fillId="0" borderId="0" xfId="0" applyNumberFormat="1" applyFont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vertical="top"/>
    </xf>
    <xf numFmtId="4" fontId="2" fillId="0" borderId="1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76199</xdr:colOff>
      <xdr:row>0</xdr:row>
      <xdr:rowOff>152400</xdr:rowOff>
    </xdr:from>
    <xdr:to>
      <xdr:col>8</xdr:col>
      <xdr:colOff>745331</xdr:colOff>
      <xdr:row>4</xdr:row>
      <xdr:rowOff>51300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2276F35-3B16-4163-A521-A3E0E26ED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2799" y="152400"/>
          <a:ext cx="4107657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8B52-6C52-4A67-81A5-A800C0EC8F3A}">
  <sheetPr>
    <pageSetUpPr fitToPage="1"/>
  </sheetPr>
  <dimension ref="A1:Q30"/>
  <sheetViews>
    <sheetView tabSelected="1" topLeftCell="A10" zoomScaleNormal="100" workbookViewId="0">
      <selection activeCell="I13" sqref="I13"/>
    </sheetView>
  </sheetViews>
  <sheetFormatPr baseColWidth="10" defaultRowHeight="12.75" x14ac:dyDescent="0.25"/>
  <cols>
    <col min="1" max="1" width="10.85546875" style="1" bestFit="1" customWidth="1"/>
    <col min="2" max="2" width="14.7109375" style="1" customWidth="1"/>
    <col min="3" max="3" width="13.5703125" style="1" customWidth="1"/>
    <col min="4" max="4" width="41.85546875" style="1" customWidth="1"/>
    <col min="5" max="6" width="25.28515625" style="1" customWidth="1"/>
    <col min="7" max="8" width="13.140625" style="1" customWidth="1"/>
    <col min="9" max="9" width="16.7109375" style="1" customWidth="1"/>
    <col min="10" max="11" width="16.7109375" style="22" hidden="1" customWidth="1"/>
    <col min="12" max="13" width="14.42578125" style="1" customWidth="1"/>
    <col min="14" max="17" width="12.85546875" style="25" customWidth="1"/>
    <col min="18" max="16384" width="11.42578125" style="1"/>
  </cols>
  <sheetData>
    <row r="1" spans="1:17" ht="20.25" customHeight="1" x14ac:dyDescent="0.25">
      <c r="B1" s="28" t="s">
        <v>28</v>
      </c>
      <c r="L1" s="36" t="s">
        <v>15</v>
      </c>
      <c r="M1" s="37"/>
      <c r="N1" s="30">
        <v>2025</v>
      </c>
      <c r="O1" s="31"/>
      <c r="P1" s="30">
        <v>2026</v>
      </c>
      <c r="Q1" s="31"/>
    </row>
    <row r="2" spans="1:17" ht="21.75" customHeight="1" x14ac:dyDescent="0.25">
      <c r="L2" s="36"/>
      <c r="M2" s="37"/>
      <c r="N2" s="32">
        <v>1000000</v>
      </c>
      <c r="O2" s="33"/>
      <c r="P2" s="32">
        <v>700000</v>
      </c>
      <c r="Q2" s="33"/>
    </row>
    <row r="3" spans="1:17" ht="33" customHeight="1" x14ac:dyDescent="0.25">
      <c r="B3" s="29" t="s">
        <v>29</v>
      </c>
      <c r="C3" s="29"/>
      <c r="D3" s="29"/>
      <c r="E3" s="29"/>
      <c r="L3" s="6"/>
      <c r="M3" s="6"/>
      <c r="N3" s="10" t="s">
        <v>13</v>
      </c>
      <c r="O3" s="11" t="s">
        <v>14</v>
      </c>
      <c r="P3" s="10" t="s">
        <v>20</v>
      </c>
      <c r="Q3" s="11" t="s">
        <v>21</v>
      </c>
    </row>
    <row r="4" spans="1:17" ht="18" customHeight="1" x14ac:dyDescent="0.25">
      <c r="L4" s="6"/>
      <c r="M4" s="6"/>
      <c r="N4" s="12">
        <f>N5</f>
        <v>415274</v>
      </c>
      <c r="O4" s="13">
        <f>N2-N4</f>
        <v>584726</v>
      </c>
      <c r="P4" s="12">
        <v>350000</v>
      </c>
      <c r="Q4" s="13">
        <f>P2-P4</f>
        <v>350000</v>
      </c>
    </row>
    <row r="5" spans="1:17" ht="27.75" customHeight="1" x14ac:dyDescent="0.25">
      <c r="L5" s="38" t="s">
        <v>16</v>
      </c>
      <c r="M5" s="39"/>
      <c r="N5" s="14">
        <f>167958+91037+156279</f>
        <v>415274</v>
      </c>
      <c r="O5" s="15">
        <f>69579+296666</f>
        <v>366245</v>
      </c>
      <c r="P5" s="14">
        <v>46708</v>
      </c>
      <c r="Q5" s="15">
        <v>0</v>
      </c>
    </row>
    <row r="6" spans="1:17" ht="63.7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3" t="s">
        <v>26</v>
      </c>
      <c r="K6" s="23" t="s">
        <v>27</v>
      </c>
      <c r="L6" s="2" t="s">
        <v>11</v>
      </c>
      <c r="M6" s="7" t="s">
        <v>12</v>
      </c>
      <c r="N6" s="16">
        <f>N4-N5</f>
        <v>0</v>
      </c>
      <c r="O6" s="17">
        <f>O4-O5</f>
        <v>218481</v>
      </c>
      <c r="P6" s="16">
        <f>P4-P5</f>
        <v>303292</v>
      </c>
      <c r="Q6" s="17">
        <f>Q4-Q5</f>
        <v>350000</v>
      </c>
    </row>
    <row r="7" spans="1:17" ht="38.25" x14ac:dyDescent="0.25">
      <c r="A7" s="3">
        <v>33</v>
      </c>
      <c r="B7" s="4">
        <v>45838</v>
      </c>
      <c r="C7" s="5" t="s">
        <v>30</v>
      </c>
      <c r="D7" s="5" t="s">
        <v>31</v>
      </c>
      <c r="E7" s="5" t="s">
        <v>17</v>
      </c>
      <c r="F7" s="5" t="s">
        <v>32</v>
      </c>
      <c r="G7" s="3">
        <v>2371</v>
      </c>
      <c r="H7" s="3">
        <v>1896</v>
      </c>
      <c r="I7" s="5" t="s">
        <v>33</v>
      </c>
      <c r="J7" s="24">
        <v>2025</v>
      </c>
      <c r="K7" s="24">
        <v>2</v>
      </c>
      <c r="L7" s="5" t="s">
        <v>9</v>
      </c>
      <c r="M7" s="8" t="s">
        <v>9</v>
      </c>
      <c r="N7" s="19">
        <f>IF(AND($J7=2025,$K7=1),$H7,0)</f>
        <v>0</v>
      </c>
      <c r="O7" s="18">
        <f>IF(AND($J7=2025,$K7=2),$H7,0)</f>
        <v>1896</v>
      </c>
      <c r="P7" s="19">
        <f>IF(AND($J7=2026,$K7=1),$H7,0)</f>
        <v>0</v>
      </c>
      <c r="Q7" s="18">
        <f>IF(AND($J7=2026,$K7=2),$H7,0)</f>
        <v>0</v>
      </c>
    </row>
    <row r="8" spans="1:17" ht="25.5" x14ac:dyDescent="0.25">
      <c r="A8" s="3">
        <v>31</v>
      </c>
      <c r="B8" s="4">
        <v>45775</v>
      </c>
      <c r="C8" s="5" t="s">
        <v>34</v>
      </c>
      <c r="D8" s="5" t="s">
        <v>35</v>
      </c>
      <c r="E8" s="5" t="s">
        <v>36</v>
      </c>
      <c r="F8" s="5" t="s">
        <v>37</v>
      </c>
      <c r="G8" s="3">
        <v>4476</v>
      </c>
      <c r="H8" s="3">
        <v>3580</v>
      </c>
      <c r="I8" s="5" t="s">
        <v>38</v>
      </c>
      <c r="J8" s="24">
        <v>2025</v>
      </c>
      <c r="K8" s="24">
        <v>2</v>
      </c>
      <c r="L8" s="5" t="s">
        <v>9</v>
      </c>
      <c r="M8" s="8" t="s">
        <v>9</v>
      </c>
      <c r="N8" s="19">
        <f t="shared" ref="N8:N27" si="0">IF(AND($J8=2025,$K8=1),$H8,0)</f>
        <v>0</v>
      </c>
      <c r="O8" s="18">
        <f t="shared" ref="O8:O27" si="1">IF(AND($J8=2025,$K8=2),$H8,0)</f>
        <v>3580</v>
      </c>
      <c r="P8" s="19">
        <f t="shared" ref="P8:P27" si="2">IF(AND($J8=2026,$K8=1),$H8,0)</f>
        <v>0</v>
      </c>
      <c r="Q8" s="18">
        <f t="shared" ref="Q8:Q27" si="3">IF(AND($J8=2026,$K8=2),$H8,0)</f>
        <v>0</v>
      </c>
    </row>
    <row r="9" spans="1:17" ht="76.5" x14ac:dyDescent="0.25">
      <c r="A9" s="3">
        <v>31</v>
      </c>
      <c r="B9" s="4">
        <v>45814</v>
      </c>
      <c r="C9" s="5" t="s">
        <v>39</v>
      </c>
      <c r="D9" s="5" t="s">
        <v>40</v>
      </c>
      <c r="E9" s="5" t="s">
        <v>32</v>
      </c>
      <c r="F9" s="5" t="s">
        <v>17</v>
      </c>
      <c r="G9" s="3">
        <v>10057</v>
      </c>
      <c r="H9" s="3">
        <v>8045</v>
      </c>
      <c r="I9" s="5" t="s">
        <v>41</v>
      </c>
      <c r="J9" s="24">
        <v>2025</v>
      </c>
      <c r="K9" s="24">
        <v>2</v>
      </c>
      <c r="L9" s="5" t="s">
        <v>9</v>
      </c>
      <c r="M9" s="8" t="s">
        <v>9</v>
      </c>
      <c r="N9" s="19">
        <f t="shared" si="0"/>
        <v>0</v>
      </c>
      <c r="O9" s="18">
        <f t="shared" si="1"/>
        <v>8045</v>
      </c>
      <c r="P9" s="19">
        <f t="shared" si="2"/>
        <v>0</v>
      </c>
      <c r="Q9" s="18">
        <f t="shared" si="3"/>
        <v>0</v>
      </c>
    </row>
    <row r="10" spans="1:17" ht="38.25" x14ac:dyDescent="0.25">
      <c r="A10" s="3">
        <v>31</v>
      </c>
      <c r="B10" s="4">
        <v>45821</v>
      </c>
      <c r="C10" s="5" t="s">
        <v>42</v>
      </c>
      <c r="D10" s="5" t="s">
        <v>43</v>
      </c>
      <c r="E10" s="5" t="s">
        <v>22</v>
      </c>
      <c r="F10" s="5" t="s">
        <v>23</v>
      </c>
      <c r="G10" s="3">
        <v>21875</v>
      </c>
      <c r="H10" s="3">
        <v>17500</v>
      </c>
      <c r="I10" s="5" t="s">
        <v>44</v>
      </c>
      <c r="J10" s="24">
        <v>2026</v>
      </c>
      <c r="K10" s="24">
        <v>2</v>
      </c>
      <c r="L10" s="5" t="s">
        <v>9</v>
      </c>
      <c r="M10" s="8" t="s">
        <v>9</v>
      </c>
      <c r="N10" s="19">
        <f t="shared" si="0"/>
        <v>0</v>
      </c>
      <c r="O10" s="18">
        <f t="shared" si="1"/>
        <v>0</v>
      </c>
      <c r="P10" s="19">
        <f t="shared" si="2"/>
        <v>0</v>
      </c>
      <c r="Q10" s="18">
        <f t="shared" si="3"/>
        <v>17500</v>
      </c>
    </row>
    <row r="11" spans="1:17" ht="38.25" x14ac:dyDescent="0.25">
      <c r="A11" s="3">
        <v>31</v>
      </c>
      <c r="B11" s="4">
        <v>45825</v>
      </c>
      <c r="C11" s="5" t="s">
        <v>45</v>
      </c>
      <c r="D11" s="5" t="s">
        <v>46</v>
      </c>
      <c r="E11" s="5" t="s">
        <v>47</v>
      </c>
      <c r="F11" s="5" t="s">
        <v>48</v>
      </c>
      <c r="G11" s="3">
        <v>14901</v>
      </c>
      <c r="H11" s="3">
        <v>11920</v>
      </c>
      <c r="I11" s="5" t="s">
        <v>49</v>
      </c>
      <c r="J11" s="24">
        <v>2026</v>
      </c>
      <c r="K11" s="24">
        <v>2</v>
      </c>
      <c r="L11" s="5" t="s">
        <v>9</v>
      </c>
      <c r="M11" s="8" t="s">
        <v>9</v>
      </c>
      <c r="N11" s="19">
        <f t="shared" si="0"/>
        <v>0</v>
      </c>
      <c r="O11" s="18">
        <f t="shared" si="1"/>
        <v>0</v>
      </c>
      <c r="P11" s="19">
        <f t="shared" si="2"/>
        <v>0</v>
      </c>
      <c r="Q11" s="18">
        <f t="shared" si="3"/>
        <v>11920</v>
      </c>
    </row>
    <row r="12" spans="1:17" ht="63.75" x14ac:dyDescent="0.25">
      <c r="A12" s="3">
        <v>30</v>
      </c>
      <c r="B12" s="4">
        <v>45791</v>
      </c>
      <c r="C12" s="5" t="s">
        <v>50</v>
      </c>
      <c r="D12" s="5" t="s">
        <v>51</v>
      </c>
      <c r="E12" s="5" t="s">
        <v>52</v>
      </c>
      <c r="F12" s="5" t="s">
        <v>53</v>
      </c>
      <c r="G12" s="3">
        <v>13111</v>
      </c>
      <c r="H12" s="3">
        <v>10488</v>
      </c>
      <c r="I12" s="5" t="s">
        <v>54</v>
      </c>
      <c r="J12" s="24">
        <v>2025</v>
      </c>
      <c r="K12" s="24">
        <v>2</v>
      </c>
      <c r="L12" s="5" t="s">
        <v>9</v>
      </c>
      <c r="M12" s="8" t="s">
        <v>9</v>
      </c>
      <c r="N12" s="19">
        <f t="shared" si="0"/>
        <v>0</v>
      </c>
      <c r="O12" s="18">
        <f t="shared" si="1"/>
        <v>10488</v>
      </c>
      <c r="P12" s="19">
        <f t="shared" si="2"/>
        <v>0</v>
      </c>
      <c r="Q12" s="18">
        <f t="shared" si="3"/>
        <v>0</v>
      </c>
    </row>
    <row r="13" spans="1:17" ht="63.75" x14ac:dyDescent="0.25">
      <c r="A13" s="3">
        <v>30</v>
      </c>
      <c r="B13" s="4">
        <v>45798</v>
      </c>
      <c r="C13" s="5" t="s">
        <v>55</v>
      </c>
      <c r="D13" s="5" t="s">
        <v>56</v>
      </c>
      <c r="E13" s="5" t="s">
        <v>57</v>
      </c>
      <c r="F13" s="5" t="s">
        <v>58</v>
      </c>
      <c r="G13" s="3">
        <v>2459</v>
      </c>
      <c r="H13" s="3">
        <v>1967</v>
      </c>
      <c r="I13" s="5" t="s">
        <v>68</v>
      </c>
      <c r="J13" s="24">
        <v>2025</v>
      </c>
      <c r="K13" s="24">
        <v>2</v>
      </c>
      <c r="L13" s="5" t="s">
        <v>9</v>
      </c>
      <c r="M13" s="8" t="s">
        <v>9</v>
      </c>
      <c r="N13" s="19">
        <f t="shared" si="0"/>
        <v>0</v>
      </c>
      <c r="O13" s="18">
        <f t="shared" si="1"/>
        <v>1967</v>
      </c>
      <c r="P13" s="19">
        <f t="shared" si="2"/>
        <v>0</v>
      </c>
      <c r="Q13" s="18">
        <f t="shared" si="3"/>
        <v>0</v>
      </c>
    </row>
    <row r="14" spans="1:17" ht="76.5" x14ac:dyDescent="0.25">
      <c r="A14" s="3">
        <v>30</v>
      </c>
      <c r="B14" s="4">
        <v>45805</v>
      </c>
      <c r="C14" s="5" t="s">
        <v>59</v>
      </c>
      <c r="D14" s="5" t="s">
        <v>60</v>
      </c>
      <c r="E14" s="5" t="s">
        <v>61</v>
      </c>
      <c r="F14" s="5" t="s">
        <v>62</v>
      </c>
      <c r="G14" s="3">
        <v>5713</v>
      </c>
      <c r="H14" s="3">
        <v>4570</v>
      </c>
      <c r="I14" s="5" t="s">
        <v>63</v>
      </c>
      <c r="J14" s="24">
        <v>2025</v>
      </c>
      <c r="K14" s="24">
        <v>2</v>
      </c>
      <c r="L14" s="5" t="s">
        <v>9</v>
      </c>
      <c r="M14" s="8" t="s">
        <v>9</v>
      </c>
      <c r="N14" s="19">
        <f t="shared" si="0"/>
        <v>0</v>
      </c>
      <c r="O14" s="18">
        <f t="shared" si="1"/>
        <v>4570</v>
      </c>
      <c r="P14" s="19">
        <f t="shared" si="2"/>
        <v>0</v>
      </c>
      <c r="Q14" s="18">
        <f t="shared" si="3"/>
        <v>0</v>
      </c>
    </row>
    <row r="15" spans="1:17" ht="51" x14ac:dyDescent="0.25">
      <c r="A15" s="3">
        <v>30</v>
      </c>
      <c r="B15" s="4">
        <v>45807</v>
      </c>
      <c r="C15" s="5" t="s">
        <v>64</v>
      </c>
      <c r="D15" s="5" t="s">
        <v>65</v>
      </c>
      <c r="E15" s="5" t="s">
        <v>66</v>
      </c>
      <c r="F15" s="5" t="s">
        <v>67</v>
      </c>
      <c r="G15" s="3">
        <v>4390</v>
      </c>
      <c r="H15" s="3">
        <v>3512</v>
      </c>
      <c r="I15" s="5" t="s">
        <v>68</v>
      </c>
      <c r="J15" s="24">
        <v>2025</v>
      </c>
      <c r="K15" s="24">
        <v>2</v>
      </c>
      <c r="L15" s="5" t="s">
        <v>9</v>
      </c>
      <c r="M15" s="8" t="s">
        <v>9</v>
      </c>
      <c r="N15" s="19">
        <f t="shared" si="0"/>
        <v>0</v>
      </c>
      <c r="O15" s="18">
        <f t="shared" si="1"/>
        <v>3512</v>
      </c>
      <c r="P15" s="19">
        <f t="shared" si="2"/>
        <v>0</v>
      </c>
      <c r="Q15" s="18">
        <f t="shared" si="3"/>
        <v>0</v>
      </c>
    </row>
    <row r="16" spans="1:17" ht="89.25" x14ac:dyDescent="0.25">
      <c r="A16" s="3">
        <v>29</v>
      </c>
      <c r="B16" s="4">
        <v>45818</v>
      </c>
      <c r="C16" s="5" t="s">
        <v>69</v>
      </c>
      <c r="D16" s="5" t="s">
        <v>70</v>
      </c>
      <c r="E16" s="5" t="s">
        <v>71</v>
      </c>
      <c r="F16" s="5" t="s">
        <v>32</v>
      </c>
      <c r="G16" s="3">
        <v>7708</v>
      </c>
      <c r="H16" s="3">
        <v>6166</v>
      </c>
      <c r="I16" s="5" t="s">
        <v>72</v>
      </c>
      <c r="J16" s="24">
        <v>2025</v>
      </c>
      <c r="K16" s="24">
        <v>2</v>
      </c>
      <c r="L16" s="5" t="s">
        <v>9</v>
      </c>
      <c r="M16" s="8" t="s">
        <v>9</v>
      </c>
      <c r="N16" s="19">
        <f t="shared" si="0"/>
        <v>0</v>
      </c>
      <c r="O16" s="18">
        <f t="shared" si="1"/>
        <v>6166</v>
      </c>
      <c r="P16" s="19">
        <f t="shared" si="2"/>
        <v>0</v>
      </c>
      <c r="Q16" s="18">
        <f t="shared" si="3"/>
        <v>0</v>
      </c>
    </row>
    <row r="17" spans="1:17" ht="76.5" x14ac:dyDescent="0.25">
      <c r="A17" s="3">
        <v>29</v>
      </c>
      <c r="B17" s="4">
        <v>45838</v>
      </c>
      <c r="C17" s="5" t="s">
        <v>73</v>
      </c>
      <c r="D17" s="5" t="s">
        <v>74</v>
      </c>
      <c r="E17" s="5" t="s">
        <v>75</v>
      </c>
      <c r="F17" s="5" t="s">
        <v>76</v>
      </c>
      <c r="G17" s="3">
        <v>56846</v>
      </c>
      <c r="H17" s="3">
        <v>45476</v>
      </c>
      <c r="I17" s="5" t="s">
        <v>77</v>
      </c>
      <c r="J17" s="24">
        <v>2026</v>
      </c>
      <c r="K17" s="24">
        <v>1</v>
      </c>
      <c r="L17" s="5" t="s">
        <v>9</v>
      </c>
      <c r="M17" s="8" t="s">
        <v>9</v>
      </c>
      <c r="N17" s="19">
        <f t="shared" si="0"/>
        <v>0</v>
      </c>
      <c r="O17" s="18">
        <f t="shared" si="1"/>
        <v>0</v>
      </c>
      <c r="P17" s="19">
        <f t="shared" si="2"/>
        <v>45476</v>
      </c>
      <c r="Q17" s="18">
        <f t="shared" si="3"/>
        <v>0</v>
      </c>
    </row>
    <row r="18" spans="1:17" ht="38.25" x14ac:dyDescent="0.25">
      <c r="A18" s="3">
        <v>28</v>
      </c>
      <c r="B18" s="4">
        <v>45798</v>
      </c>
      <c r="C18" s="5" t="s">
        <v>78</v>
      </c>
      <c r="D18" s="5" t="s">
        <v>79</v>
      </c>
      <c r="E18" s="5" t="s">
        <v>80</v>
      </c>
      <c r="F18" s="5" t="s">
        <v>81</v>
      </c>
      <c r="G18" s="3">
        <v>7741</v>
      </c>
      <c r="H18" s="3">
        <v>6192</v>
      </c>
      <c r="I18" s="5" t="s">
        <v>82</v>
      </c>
      <c r="J18" s="24">
        <v>2025</v>
      </c>
      <c r="K18" s="24">
        <v>2</v>
      </c>
      <c r="L18" s="5" t="s">
        <v>9</v>
      </c>
      <c r="M18" s="8" t="s">
        <v>9</v>
      </c>
      <c r="N18" s="19">
        <f t="shared" si="0"/>
        <v>0</v>
      </c>
      <c r="O18" s="18">
        <f t="shared" si="1"/>
        <v>6192</v>
      </c>
      <c r="P18" s="19">
        <f t="shared" si="2"/>
        <v>0</v>
      </c>
      <c r="Q18" s="18">
        <f t="shared" si="3"/>
        <v>0</v>
      </c>
    </row>
    <row r="19" spans="1:17" ht="25.5" x14ac:dyDescent="0.25">
      <c r="A19" s="3">
        <v>28</v>
      </c>
      <c r="B19" s="4">
        <v>45776</v>
      </c>
      <c r="C19" s="5" t="s">
        <v>83</v>
      </c>
      <c r="D19" s="5" t="s">
        <v>84</v>
      </c>
      <c r="E19" s="5" t="s">
        <v>85</v>
      </c>
      <c r="F19" s="5" t="s">
        <v>86</v>
      </c>
      <c r="G19" s="3">
        <v>18178</v>
      </c>
      <c r="H19" s="3">
        <v>14542</v>
      </c>
      <c r="I19" s="5" t="s">
        <v>87</v>
      </c>
      <c r="J19" s="24">
        <v>2025</v>
      </c>
      <c r="K19" s="24">
        <v>2</v>
      </c>
      <c r="L19" s="5" t="s">
        <v>9</v>
      </c>
      <c r="M19" s="8" t="s">
        <v>9</v>
      </c>
      <c r="N19" s="19">
        <f t="shared" si="0"/>
        <v>0</v>
      </c>
      <c r="O19" s="18">
        <f t="shared" si="1"/>
        <v>14542</v>
      </c>
      <c r="P19" s="19">
        <f t="shared" si="2"/>
        <v>0</v>
      </c>
      <c r="Q19" s="18">
        <f t="shared" si="3"/>
        <v>0</v>
      </c>
    </row>
    <row r="20" spans="1:17" ht="140.25" x14ac:dyDescent="0.25">
      <c r="A20" s="3">
        <v>27</v>
      </c>
      <c r="B20" s="4">
        <v>45805</v>
      </c>
      <c r="C20" s="5" t="s">
        <v>88</v>
      </c>
      <c r="D20" s="5" t="s">
        <v>89</v>
      </c>
      <c r="E20" s="5" t="s">
        <v>90</v>
      </c>
      <c r="F20" s="5" t="s">
        <v>91</v>
      </c>
      <c r="G20" s="3">
        <v>8232</v>
      </c>
      <c r="H20" s="3">
        <v>6585</v>
      </c>
      <c r="I20" s="5" t="s">
        <v>63</v>
      </c>
      <c r="J20" s="24">
        <v>2025</v>
      </c>
      <c r="K20" s="24">
        <v>2</v>
      </c>
      <c r="L20" s="5" t="s">
        <v>9</v>
      </c>
      <c r="M20" s="8" t="s">
        <v>9</v>
      </c>
      <c r="N20" s="19">
        <f t="shared" si="0"/>
        <v>0</v>
      </c>
      <c r="O20" s="18">
        <f t="shared" si="1"/>
        <v>6585</v>
      </c>
      <c r="P20" s="19">
        <f t="shared" si="2"/>
        <v>0</v>
      </c>
      <c r="Q20" s="18">
        <f t="shared" si="3"/>
        <v>0</v>
      </c>
    </row>
    <row r="21" spans="1:17" ht="51" x14ac:dyDescent="0.25">
      <c r="A21" s="3">
        <v>27</v>
      </c>
      <c r="B21" s="4">
        <v>45821</v>
      </c>
      <c r="C21" s="5" t="s">
        <v>92</v>
      </c>
      <c r="D21" s="5" t="s">
        <v>93</v>
      </c>
      <c r="E21" s="5" t="s">
        <v>94</v>
      </c>
      <c r="F21" s="5" t="s">
        <v>95</v>
      </c>
      <c r="G21" s="3">
        <v>13579</v>
      </c>
      <c r="H21" s="3">
        <v>10863</v>
      </c>
      <c r="I21" s="5" t="s">
        <v>96</v>
      </c>
      <c r="J21" s="24">
        <v>2025</v>
      </c>
      <c r="K21" s="24">
        <v>2</v>
      </c>
      <c r="L21" s="5" t="s">
        <v>9</v>
      </c>
      <c r="M21" s="8" t="s">
        <v>9</v>
      </c>
      <c r="N21" s="19">
        <f t="shared" si="0"/>
        <v>0</v>
      </c>
      <c r="O21" s="18">
        <f t="shared" si="1"/>
        <v>10863</v>
      </c>
      <c r="P21" s="19">
        <f t="shared" si="2"/>
        <v>0</v>
      </c>
      <c r="Q21" s="18">
        <f t="shared" si="3"/>
        <v>0</v>
      </c>
    </row>
    <row r="22" spans="1:17" ht="38.25" x14ac:dyDescent="0.25">
      <c r="A22" s="3">
        <v>26</v>
      </c>
      <c r="B22" s="4">
        <v>45699</v>
      </c>
      <c r="C22" s="5" t="s">
        <v>97</v>
      </c>
      <c r="D22" s="5" t="s">
        <v>98</v>
      </c>
      <c r="E22" s="5" t="s">
        <v>99</v>
      </c>
      <c r="F22" s="5" t="s">
        <v>10</v>
      </c>
      <c r="G22" s="3">
        <v>11488</v>
      </c>
      <c r="H22" s="3">
        <v>9190</v>
      </c>
      <c r="I22" s="5" t="s">
        <v>100</v>
      </c>
      <c r="J22" s="24">
        <v>2026</v>
      </c>
      <c r="K22" s="24">
        <v>2</v>
      </c>
      <c r="L22" s="5" t="s">
        <v>9</v>
      </c>
      <c r="M22" s="8" t="s">
        <v>9</v>
      </c>
      <c r="N22" s="19">
        <f t="shared" si="0"/>
        <v>0</v>
      </c>
      <c r="O22" s="18">
        <f t="shared" si="1"/>
        <v>0</v>
      </c>
      <c r="P22" s="19">
        <f t="shared" si="2"/>
        <v>0</v>
      </c>
      <c r="Q22" s="18">
        <f t="shared" si="3"/>
        <v>9190</v>
      </c>
    </row>
    <row r="23" spans="1:17" ht="38.25" x14ac:dyDescent="0.25">
      <c r="A23" s="3">
        <v>25</v>
      </c>
      <c r="B23" s="4">
        <v>45786</v>
      </c>
      <c r="C23" s="5" t="s">
        <v>101</v>
      </c>
      <c r="D23" s="5" t="s">
        <v>102</v>
      </c>
      <c r="E23" s="5" t="s">
        <v>85</v>
      </c>
      <c r="F23" s="5" t="s">
        <v>86</v>
      </c>
      <c r="G23" s="3">
        <v>21938</v>
      </c>
      <c r="H23" s="3">
        <v>17550</v>
      </c>
      <c r="I23" s="5" t="s">
        <v>103</v>
      </c>
      <c r="J23" s="24">
        <v>2025</v>
      </c>
      <c r="K23" s="24">
        <v>2</v>
      </c>
      <c r="L23" s="5" t="s">
        <v>9</v>
      </c>
      <c r="M23" s="8" t="s">
        <v>9</v>
      </c>
      <c r="N23" s="19">
        <f t="shared" si="0"/>
        <v>0</v>
      </c>
      <c r="O23" s="18">
        <f t="shared" si="1"/>
        <v>17550</v>
      </c>
      <c r="P23" s="19">
        <f t="shared" si="2"/>
        <v>0</v>
      </c>
      <c r="Q23" s="18">
        <f t="shared" si="3"/>
        <v>0</v>
      </c>
    </row>
    <row r="24" spans="1:17" ht="63.75" x14ac:dyDescent="0.25">
      <c r="A24" s="3">
        <v>25</v>
      </c>
      <c r="B24" s="4">
        <v>45754</v>
      </c>
      <c r="C24" s="5" t="s">
        <v>104</v>
      </c>
      <c r="D24" s="5" t="s">
        <v>105</v>
      </c>
      <c r="E24" s="5" t="s">
        <v>25</v>
      </c>
      <c r="F24" s="5" t="s">
        <v>24</v>
      </c>
      <c r="G24" s="3">
        <v>20262</v>
      </c>
      <c r="H24" s="3">
        <v>16209</v>
      </c>
      <c r="I24" s="5" t="s">
        <v>106</v>
      </c>
      <c r="J24" s="24">
        <v>2026</v>
      </c>
      <c r="K24" s="24">
        <v>1</v>
      </c>
      <c r="L24" s="5" t="s">
        <v>9</v>
      </c>
      <c r="M24" s="8" t="s">
        <v>9</v>
      </c>
      <c r="N24" s="19">
        <f t="shared" si="0"/>
        <v>0</v>
      </c>
      <c r="O24" s="18">
        <f t="shared" si="1"/>
        <v>0</v>
      </c>
      <c r="P24" s="19">
        <f t="shared" si="2"/>
        <v>16209</v>
      </c>
      <c r="Q24" s="18">
        <f t="shared" si="3"/>
        <v>0</v>
      </c>
    </row>
    <row r="25" spans="1:17" ht="76.5" x14ac:dyDescent="0.25">
      <c r="A25" s="3">
        <v>24</v>
      </c>
      <c r="B25" s="4">
        <v>45808</v>
      </c>
      <c r="C25" s="5" t="s">
        <v>107</v>
      </c>
      <c r="D25" s="5" t="s">
        <v>108</v>
      </c>
      <c r="E25" s="5" t="s">
        <v>109</v>
      </c>
      <c r="F25" s="5" t="s">
        <v>110</v>
      </c>
      <c r="G25" s="3">
        <v>31071</v>
      </c>
      <c r="H25" s="3">
        <v>24856</v>
      </c>
      <c r="I25" s="5" t="s">
        <v>68</v>
      </c>
      <c r="J25" s="24">
        <v>2025</v>
      </c>
      <c r="K25" s="24">
        <v>2</v>
      </c>
      <c r="L25" s="5" t="s">
        <v>9</v>
      </c>
      <c r="M25" s="8" t="s">
        <v>9</v>
      </c>
      <c r="N25" s="19">
        <f t="shared" si="0"/>
        <v>0</v>
      </c>
      <c r="O25" s="18">
        <f t="shared" si="1"/>
        <v>24856</v>
      </c>
      <c r="P25" s="19">
        <f t="shared" si="2"/>
        <v>0</v>
      </c>
      <c r="Q25" s="18">
        <f t="shared" si="3"/>
        <v>0</v>
      </c>
    </row>
    <row r="26" spans="1:17" ht="38.25" x14ac:dyDescent="0.25">
      <c r="A26" s="3">
        <v>24</v>
      </c>
      <c r="B26" s="4">
        <v>45838</v>
      </c>
      <c r="C26" s="5" t="s">
        <v>111</v>
      </c>
      <c r="D26" s="5" t="s">
        <v>112</v>
      </c>
      <c r="E26" s="5" t="s">
        <v>113</v>
      </c>
      <c r="F26" s="5" t="s">
        <v>114</v>
      </c>
      <c r="G26" s="3">
        <v>25882</v>
      </c>
      <c r="H26" s="3">
        <v>20705</v>
      </c>
      <c r="I26" s="5" t="s">
        <v>115</v>
      </c>
      <c r="J26" s="24">
        <v>2025</v>
      </c>
      <c r="K26" s="24">
        <v>2</v>
      </c>
      <c r="L26" s="5" t="s">
        <v>9</v>
      </c>
      <c r="M26" s="8" t="s">
        <v>9</v>
      </c>
      <c r="N26" s="19">
        <f t="shared" si="0"/>
        <v>0</v>
      </c>
      <c r="O26" s="18">
        <f t="shared" si="1"/>
        <v>20705</v>
      </c>
      <c r="P26" s="19">
        <f t="shared" si="2"/>
        <v>0</v>
      </c>
      <c r="Q26" s="18">
        <f t="shared" si="3"/>
        <v>0</v>
      </c>
    </row>
    <row r="27" spans="1:17" ht="25.5" x14ac:dyDescent="0.25">
      <c r="A27" s="3">
        <v>23</v>
      </c>
      <c r="B27" s="4">
        <v>45754</v>
      </c>
      <c r="C27" s="5" t="s">
        <v>116</v>
      </c>
      <c r="D27" s="5" t="s">
        <v>117</v>
      </c>
      <c r="E27" s="5" t="s">
        <v>118</v>
      </c>
      <c r="F27" s="5" t="s">
        <v>119</v>
      </c>
      <c r="G27" s="3">
        <v>12257</v>
      </c>
      <c r="H27" s="3">
        <v>9805</v>
      </c>
      <c r="I27" s="5" t="s">
        <v>120</v>
      </c>
      <c r="J27" s="24">
        <v>2025</v>
      </c>
      <c r="K27" s="24">
        <v>2</v>
      </c>
      <c r="L27" s="5" t="s">
        <v>9</v>
      </c>
      <c r="M27" s="8" t="s">
        <v>9</v>
      </c>
      <c r="N27" s="19">
        <f t="shared" si="0"/>
        <v>0</v>
      </c>
      <c r="O27" s="18">
        <f t="shared" si="1"/>
        <v>9805</v>
      </c>
      <c r="P27" s="19">
        <f t="shared" si="2"/>
        <v>0</v>
      </c>
      <c r="Q27" s="18">
        <f t="shared" si="3"/>
        <v>0</v>
      </c>
    </row>
    <row r="28" spans="1:17" s="9" customFormat="1" ht="26.25" customHeight="1" x14ac:dyDescent="0.25">
      <c r="G28" s="26">
        <f>SUM(G7:G27)</f>
        <v>314535</v>
      </c>
      <c r="H28" s="27">
        <f>SUM(H7:H27)</f>
        <v>251617</v>
      </c>
      <c r="I28" s="34" t="s">
        <v>18</v>
      </c>
      <c r="J28" s="34"/>
      <c r="K28" s="34"/>
      <c r="L28" s="34"/>
      <c r="M28" s="35"/>
      <c r="N28" s="12">
        <f>SUM(N7:N27)</f>
        <v>0</v>
      </c>
      <c r="O28" s="13">
        <f>SUM(O7:O27)</f>
        <v>151322</v>
      </c>
      <c r="P28" s="12">
        <f>SUM(P7:P27)</f>
        <v>61685</v>
      </c>
      <c r="Q28" s="13">
        <f>SUM(Q7:Q27)</f>
        <v>38610</v>
      </c>
    </row>
    <row r="29" spans="1:17" ht="26.25" customHeight="1" thickBot="1" x14ac:dyDescent="0.3">
      <c r="I29" s="34" t="s">
        <v>19</v>
      </c>
      <c r="J29" s="34"/>
      <c r="K29" s="34"/>
      <c r="L29" s="34"/>
      <c r="M29" s="35"/>
      <c r="N29" s="20">
        <f>N6-N28</f>
        <v>0</v>
      </c>
      <c r="O29" s="21">
        <f>O6-O28</f>
        <v>67159</v>
      </c>
      <c r="P29" s="20">
        <f>P6-P28</f>
        <v>241607</v>
      </c>
      <c r="Q29" s="21">
        <f>Q6-Q28</f>
        <v>311390</v>
      </c>
    </row>
    <row r="30" spans="1:17" ht="15.75" customHeight="1" x14ac:dyDescent="0.25"/>
  </sheetData>
  <mergeCells count="9">
    <mergeCell ref="B3:E3"/>
    <mergeCell ref="P1:Q1"/>
    <mergeCell ref="P2:Q2"/>
    <mergeCell ref="I28:M28"/>
    <mergeCell ref="I29:M29"/>
    <mergeCell ref="N1:O1"/>
    <mergeCell ref="N2:O2"/>
    <mergeCell ref="L1:M2"/>
    <mergeCell ref="L5:M5"/>
  </mergeCells>
  <pageMargins left="0.7" right="0.7" top="0.78740157499999996" bottom="0.78740157499999996" header="0.3" footer="0.3"/>
  <pageSetup paperSize="8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Wulf, Olaf</dc:creator>
  <cp:lastModifiedBy>Wulf, Olaf</cp:lastModifiedBy>
  <cp:lastPrinted>2025-04-29T12:13:17Z</cp:lastPrinted>
  <dcterms:created xsi:type="dcterms:W3CDTF">2025-01-14T09:39:33Z</dcterms:created>
  <dcterms:modified xsi:type="dcterms:W3CDTF">2025-08-14T06:37:44Z</dcterms:modified>
</cp:coreProperties>
</file>